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277D0819-6741-492B-88B1-D8BBBFD60B64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Delsumma" sheetId="2" r:id="rId1"/>
    <sheet name="Delsumma Facit" sheetId="3" r:id="rId2"/>
  </sheets>
  <definedNames>
    <definedName name="_xlnm._FilterDatabase" localSheetId="0" hidden="1">Delsumma!$A$1:$G$17</definedName>
    <definedName name="_xlnm._FilterDatabase" localSheetId="1" hidden="1">'Delsumma Facit'!$A$1:$G$20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3" l="1"/>
  <c r="D21" i="3"/>
  <c r="E16" i="3"/>
  <c r="D16" i="3"/>
  <c r="E11" i="3"/>
  <c r="D11" i="3"/>
  <c r="E6" i="3"/>
  <c r="E22" i="3" s="1"/>
  <c r="D6" i="3"/>
  <c r="D22" i="3" s="1"/>
  <c r="F20" i="3"/>
  <c r="F19" i="3"/>
  <c r="F18" i="3"/>
  <c r="F17" i="3"/>
  <c r="F21" i="3" s="1"/>
  <c r="F15" i="3"/>
  <c r="F14" i="3"/>
  <c r="F13" i="3"/>
  <c r="F12" i="3"/>
  <c r="F16" i="3" s="1"/>
  <c r="F10" i="3"/>
  <c r="F9" i="3"/>
  <c r="F8" i="3"/>
  <c r="F7" i="3"/>
  <c r="F11" i="3" s="1"/>
  <c r="F5" i="3"/>
  <c r="F6" i="3" s="1"/>
  <c r="F4" i="3"/>
  <c r="F3" i="3"/>
  <c r="F2" i="3"/>
  <c r="F22" i="3" s="1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M2" i="2"/>
  <c r="K2" i="2"/>
  <c r="F2" i="2"/>
</calcChain>
</file>

<file path=xl/sharedStrings.xml><?xml version="1.0" encoding="utf-8"?>
<sst xmlns="http://schemas.openxmlformats.org/spreadsheetml/2006/main" count="118" uniqueCount="27">
  <si>
    <t>Anställningsnr</t>
  </si>
  <si>
    <t>Namn</t>
  </si>
  <si>
    <t>Månad</t>
  </si>
  <si>
    <t>Lön</t>
  </si>
  <si>
    <t>ÖT-ersättning</t>
  </si>
  <si>
    <t>Total lön</t>
  </si>
  <si>
    <t>Skattetabell</t>
  </si>
  <si>
    <t>Läshänvisning</t>
  </si>
  <si>
    <t>10076-76</t>
  </si>
  <si>
    <t>Anders Andersson</t>
  </si>
  <si>
    <t>Januari</t>
  </si>
  <si>
    <t xml:space="preserve">Excelhandboken </t>
  </si>
  <si>
    <t>avsnitt</t>
  </si>
  <si>
    <t>Februari</t>
  </si>
  <si>
    <t>Mars</t>
  </si>
  <si>
    <t>April</t>
  </si>
  <si>
    <t>10032-03</t>
  </si>
  <si>
    <t>Bengt Bengtsson</t>
  </si>
  <si>
    <t>20098-67</t>
  </si>
  <si>
    <t>Claes Claesson</t>
  </si>
  <si>
    <t>40077-76</t>
  </si>
  <si>
    <t>David Davidsson</t>
  </si>
  <si>
    <t>Anders Andersson Summa</t>
  </si>
  <si>
    <t>Bengt Bengtsson Summa</t>
  </si>
  <si>
    <t>Claes Claesson Summa</t>
  </si>
  <si>
    <t>David Davidsson Summa</t>
  </si>
  <si>
    <t>Totalsumma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</si>
</sst>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r&quot;"/>
  </numFmts>
  <fonts count="18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sz val="14"/>
      <color rgb="FF00B050"/>
      <name val="Aptos Narrow"/>
      <family val="2"/>
      <scheme val="minor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5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5" fillId="0" borderId="0"/>
    <xf numFmtId="0" fontId="5" fillId="0" borderId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4" fillId="10" borderId="0" applyNumberFormat="0" applyBorder="0" applyAlignment="0" applyProtection="0"/>
    <xf numFmtId="0" fontId="12" fillId="11" borderId="2" applyNumberFormat="0" applyAlignment="0" applyProtection="0"/>
    <xf numFmtId="0" fontId="16" fillId="12" borderId="3" applyNumberFormat="0" applyAlignment="0" applyProtection="0"/>
    <xf numFmtId="0" fontId="3" fillId="13" borderId="4" applyNumberFormat="0" applyAlignment="0" applyProtection="0"/>
    <xf numFmtId="0" fontId="17" fillId="15" borderId="0" applyNumberFormat="0" applyBorder="0" applyAlignment="0" applyProtection="0"/>
  </cellStyleXfs>
  <cellXfs count="10">
    <xf numFmtId="0" fontId="0" fillId="0" borderId="0" xfId="0"/>
    <xf numFmtId="0" fontId="6" fillId="0" borderId="0" xfId="12" applyFont="1"/>
    <xf numFmtId="0" fontId="8" fillId="0" borderId="0" xfId="13" applyFont="1"/>
    <xf numFmtId="0" fontId="8" fillId="0" borderId="0" xfId="12" applyFont="1"/>
    <xf numFmtId="164" fontId="8" fillId="0" borderId="0" xfId="12" applyNumberFormat="1" applyFont="1"/>
    <xf numFmtId="0" fontId="1" fillId="0" borderId="0" xfId="12" applyFont="1"/>
    <xf numFmtId="0" fontId="4" fillId="0" borderId="0" xfId="12" applyFont="1"/>
    <xf numFmtId="0" fontId="7" fillId="0" borderId="0" xfId="12" applyFont="1"/>
    <xf numFmtId="0" fontId="3" fillId="7" borderId="1" xfId="5" applyBorder="1" applyAlignment="1">
      <alignment horizontal="center"/>
    </xf>
    <xf numFmtId="0" fontId="2" fillId="4" borderId="0" xfId="1"/>
  </cellXfs>
  <cellStyles count="21">
    <cellStyle name="Anteckning" xfId="7" builtinId="10" customBuiltin="1"/>
    <cellStyle name="Beräkning" xfId="6" builtinId="22" customBuiltin="1"/>
    <cellStyle name="Bra" xfId="14" builtinId="26" customBuiltin="1"/>
    <cellStyle name="Dålig" xfId="15" builtinId="27" customBuiltin="1"/>
    <cellStyle name="Förklarande text" xfId="10" builtinId="53" customBuiltin="1"/>
    <cellStyle name="Indata" xfId="17" builtinId="20" customBuiltin="1"/>
    <cellStyle name="Kontrollcell" xfId="19" builtinId="23" customBuiltin="1"/>
    <cellStyle name="Länkad cell" xfId="11" builtinId="24" customBuiltin="1"/>
    <cellStyle name="Neutral" xfId="16" builtinId="28" customBuiltin="1"/>
    <cellStyle name="Normal" xfId="0" builtinId="0" customBuiltin="1"/>
    <cellStyle name="Normal 2" xfId="12" xr:uid="{85CACBE4-7BBD-4EE5-A2EA-C55BFDFF7AA7}"/>
    <cellStyle name="Normal 2 3" xfId="13" xr:uid="{3679DCAB-E87D-423F-83CC-00C9BFB2CA79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8" builtinId="21" customBuiltin="1"/>
    <cellStyle name="Varningstext" xfId="2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28574</xdr:colOff>
      <xdr:row>2</xdr:row>
      <xdr:rowOff>209550</xdr:rowOff>
    </xdr:from>
    <xdr:to>
      <xdr:col>17</xdr:col>
      <xdr:colOff>9525</xdr:colOff>
      <xdr:row>16</xdr:row>
      <xdr:rowOff>175260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834E8DE-0633-441B-B19D-1BD7FD2F31DA}"/>
            </a:ext>
          </a:extLst>
        </xdr:cNvPr>
        <xdr:cNvSpPr txBox="1">
          <a:spLocks noChangeArrowheads="1"/>
        </xdr:cNvSpPr>
      </xdr:nvSpPr>
      <xdr:spPr bwMode="auto">
        <a:xfrm>
          <a:off x="8570594" y="742950"/>
          <a:ext cx="5863591" cy="316611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Gruppera och summera via menyvalet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Arial"/>
            </a:rPr>
            <a:t>Delsumma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 [Subtotal]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Stå med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markören i området.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Se till att området är sorterat efter det du vill gruppera listan på, i detta fall </a:t>
          </a:r>
          <a:r>
            <a:rPr lang="sv-SE" sz="1400" b="1" i="1" strike="noStrike" baseline="0">
              <a:solidFill>
                <a:srgbClr val="000000"/>
              </a:solidFill>
              <a:latin typeface="+mn-lt"/>
              <a:cs typeface="Arial"/>
            </a:rPr>
            <a:t>Namn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.</a:t>
          </a:r>
        </a:p>
        <a:p>
          <a:pPr algn="l" rtl="0">
            <a:defRPr sz="1000"/>
          </a:pPr>
          <a:endParaRPr lang="sv-SE" sz="1400" b="0" i="0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Arial"/>
            </a:rPr>
            <a:t>Använd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Arial"/>
            </a:rPr>
            <a:t>Delsumma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[Subtotal] i gruppen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Arial"/>
            </a:rPr>
            <a:t>Disposition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[Outline] på menyfliken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Arial"/>
            </a:rPr>
            <a:t>Data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Arial"/>
            </a:rPr>
            <a:t> [Data], för att gruppera och summera de anställdas löner.</a:t>
          </a: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effectLst/>
            <a:latin typeface="+mn-lt"/>
            <a:ea typeface="+mn-ea"/>
            <a:cs typeface="Arial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effectLst/>
              <a:latin typeface="+mn-lt"/>
              <a:ea typeface="+mn-ea"/>
              <a:cs typeface="Arial"/>
            </a:rPr>
            <a:t>Välj att summera kolumnerna </a:t>
          </a:r>
          <a:r>
            <a:rPr lang="sv-SE" sz="1400" b="1" i="1" u="none" strike="noStrike">
              <a:effectLst/>
              <a:latin typeface="+mn-lt"/>
              <a:ea typeface="+mn-ea"/>
              <a:cs typeface="+mn-cs"/>
            </a:rPr>
            <a:t>Lön</a:t>
          </a:r>
          <a:r>
            <a:rPr lang="sv-SE" sz="1400" b="0" i="0" u="none" strike="noStrike">
              <a:effectLst/>
              <a:latin typeface="+mn-lt"/>
              <a:ea typeface="+mn-ea"/>
              <a:cs typeface="+mn-cs"/>
            </a:rPr>
            <a:t>,</a:t>
          </a:r>
          <a:r>
            <a:rPr lang="sv-SE" sz="1400" i="1">
              <a:effectLst/>
            </a:rPr>
            <a:t> </a:t>
          </a:r>
          <a:r>
            <a:rPr lang="sv-SE" sz="1400" b="1" i="1" u="none" strike="noStrike">
              <a:effectLst/>
              <a:latin typeface="+mn-lt"/>
              <a:ea typeface="+mn-ea"/>
              <a:cs typeface="+mn-cs"/>
            </a:rPr>
            <a:t>ÖT-ersättning</a:t>
          </a:r>
          <a:r>
            <a:rPr lang="sv-SE" sz="1400" b="0" i="0" u="none" strike="noStrike" baseline="0">
              <a:effectLst/>
              <a:latin typeface="+mn-lt"/>
              <a:ea typeface="+mn-ea"/>
              <a:cs typeface="+mn-cs"/>
            </a:rPr>
            <a:t> och</a:t>
          </a:r>
          <a:r>
            <a:rPr lang="sv-SE" sz="1400" b="0" i="0">
              <a:effectLst/>
            </a:rPr>
            <a:t> </a:t>
          </a:r>
          <a:r>
            <a:rPr lang="sv-SE" sz="1400" b="1" i="1" u="none" strike="noStrike">
              <a:effectLst/>
              <a:latin typeface="+mn-lt"/>
              <a:ea typeface="+mn-ea"/>
              <a:cs typeface="+mn-cs"/>
            </a:rPr>
            <a:t>Total lön</a:t>
          </a:r>
          <a:r>
            <a:rPr lang="sv-SE" sz="1400" b="0" i="1" u="none" strike="noStrike">
              <a:effectLst/>
              <a:latin typeface="+mn-lt"/>
              <a:ea typeface="+mn-ea"/>
              <a:cs typeface="+mn-cs"/>
            </a:rPr>
            <a:t>.</a:t>
          </a:r>
          <a:endParaRPr lang="sv-SE" sz="1400" b="0" i="1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83820</xdr:colOff>
      <xdr:row>0</xdr:row>
      <xdr:rowOff>129540</xdr:rowOff>
    </xdr:from>
    <xdr:to>
      <xdr:col>9</xdr:col>
      <xdr:colOff>190500</xdr:colOff>
      <xdr:row>8</xdr:row>
      <xdr:rowOff>69405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5F7B022E-E92C-3A8C-DE16-0899C2163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85860" y="129540"/>
          <a:ext cx="5059680" cy="1844865"/>
        </a:xfrm>
        <a:prstGeom prst="rect">
          <a:avLst/>
        </a:prstGeom>
      </xdr:spPr>
    </xdr:pic>
    <xdr:clientData/>
  </xdr:twoCellAnchor>
  <xdr:twoCellAnchor editAs="oneCell">
    <xdr:from>
      <xdr:col>8</xdr:col>
      <xdr:colOff>106680</xdr:colOff>
      <xdr:row>8</xdr:row>
      <xdr:rowOff>143754</xdr:rowOff>
    </xdr:from>
    <xdr:to>
      <xdr:col>8</xdr:col>
      <xdr:colOff>2708503</xdr:colOff>
      <xdr:row>22</xdr:row>
      <xdr:rowOff>146183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5B02820E-BEA3-D0C0-1346-E87233EDB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08720" y="2048754"/>
          <a:ext cx="2601823" cy="32028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905B1-86CD-4405-8679-7123E01473AF}">
  <sheetPr>
    <tabColor rgb="FF92D050"/>
  </sheetPr>
  <dimension ref="A1:M17"/>
  <sheetViews>
    <sheetView tabSelected="1" workbookViewId="0">
      <selection activeCell="A2" sqref="A2"/>
    </sheetView>
  </sheetViews>
  <sheetFormatPr defaultColWidth="8.6640625" defaultRowHeight="18" x14ac:dyDescent="0.35"/>
  <cols>
    <col min="1" max="1" width="17.83203125" style="3" customWidth="1"/>
    <col min="2" max="2" width="21.83203125" style="3" customWidth="1"/>
    <col min="3" max="3" width="10.33203125" style="3" customWidth="1"/>
    <col min="4" max="4" width="11.6640625" style="3" customWidth="1"/>
    <col min="5" max="5" width="16.9140625" style="3" customWidth="1"/>
    <col min="6" max="6" width="11.6640625" style="3" customWidth="1"/>
    <col min="7" max="7" width="15.1640625" style="3" customWidth="1"/>
    <col min="8" max="9" width="8.6640625" style="3"/>
    <col min="10" max="10" width="21.1640625" style="3" customWidth="1"/>
    <col min="11" max="11" width="11.1640625" style="3" customWidth="1"/>
    <col min="12" max="12" width="8.5" style="3" customWidth="1"/>
    <col min="13" max="16384" width="8.6640625" style="3"/>
  </cols>
  <sheetData>
    <row r="1" spans="1:13" s="1" customFormat="1" ht="24" customHeight="1" x14ac:dyDescent="0.4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J1" s="9" t="s">
        <v>7</v>
      </c>
      <c r="K1" s="2"/>
      <c r="L1" s="2"/>
      <c r="M1" s="2"/>
    </row>
    <row r="2" spans="1:13" x14ac:dyDescent="0.35">
      <c r="A2" s="3" t="s">
        <v>8</v>
      </c>
      <c r="B2" s="3" t="s">
        <v>9</v>
      </c>
      <c r="C2" s="3" t="s">
        <v>10</v>
      </c>
      <c r="D2" s="4">
        <v>13800</v>
      </c>
      <c r="E2" s="4">
        <v>0</v>
      </c>
      <c r="F2" s="4">
        <f t="shared" ref="F2:F17" si="0">SUM(D2:E2)</f>
        <v>13800</v>
      </c>
      <c r="G2" s="3">
        <v>28</v>
      </c>
      <c r="J2" s="5" t="s">
        <v>11</v>
      </c>
      <c r="K2" s="6" t="str">
        <f ca="1">IFERROR("Kapitel "&amp;LEFT(RIGHT(CELL("filnamn",A1),LEN(CELL("filnamn",A1))-FIND("[",CELL("filnamn",A1))),1),"Kapitel "&amp;LEFT(RIGHT(CELL("filename",J1),LEN(CELL("filename",J1))-FIND("[",CELL("filename",J1))),1))</f>
        <v>Kapitel 5</v>
      </c>
      <c r="L2" s="5" t="s">
        <v>12</v>
      </c>
      <c r="M2" s="6" t="str">
        <f ca="1">IFERROR(RIGHT(CELL("filnamn",J1),LEN(CELL("filnamn",J1))-FIND("]",CELL("filnamn",J1))),RIGHT(CELL("filename",J1),LEN(CELL("filename",J1))-FIND("]",CELL("filename",J1))))</f>
        <v>Delsumma</v>
      </c>
    </row>
    <row r="3" spans="1:13" x14ac:dyDescent="0.35">
      <c r="A3" s="3" t="s">
        <v>8</v>
      </c>
      <c r="B3" s="3" t="s">
        <v>9</v>
      </c>
      <c r="C3" s="3" t="s">
        <v>13</v>
      </c>
      <c r="D3" s="4">
        <v>13800</v>
      </c>
      <c r="E3" s="4">
        <v>300</v>
      </c>
      <c r="F3" s="4">
        <f t="shared" si="0"/>
        <v>14100</v>
      </c>
      <c r="G3" s="3">
        <v>28</v>
      </c>
    </row>
    <row r="4" spans="1:13" x14ac:dyDescent="0.35">
      <c r="A4" s="3" t="s">
        <v>8</v>
      </c>
      <c r="B4" s="3" t="s">
        <v>9</v>
      </c>
      <c r="C4" s="3" t="s">
        <v>14</v>
      </c>
      <c r="D4" s="4">
        <v>13800</v>
      </c>
      <c r="E4" s="4">
        <v>0</v>
      </c>
      <c r="F4" s="4">
        <f t="shared" si="0"/>
        <v>13800</v>
      </c>
      <c r="G4" s="3">
        <v>28</v>
      </c>
    </row>
    <row r="5" spans="1:13" x14ac:dyDescent="0.35">
      <c r="A5" s="3" t="s">
        <v>8</v>
      </c>
      <c r="B5" s="3" t="s">
        <v>9</v>
      </c>
      <c r="C5" s="3" t="s">
        <v>15</v>
      </c>
      <c r="D5" s="4">
        <v>13800</v>
      </c>
      <c r="E5" s="4">
        <v>2000</v>
      </c>
      <c r="F5" s="4">
        <f t="shared" si="0"/>
        <v>15800</v>
      </c>
      <c r="G5" s="3">
        <v>28</v>
      </c>
    </row>
    <row r="6" spans="1:13" x14ac:dyDescent="0.35">
      <c r="A6" s="3" t="s">
        <v>16</v>
      </c>
      <c r="B6" s="3" t="s">
        <v>17</v>
      </c>
      <c r="C6" s="3" t="s">
        <v>10</v>
      </c>
      <c r="D6" s="4">
        <v>15700</v>
      </c>
      <c r="E6" s="4">
        <v>2200</v>
      </c>
      <c r="F6" s="4">
        <f t="shared" si="0"/>
        <v>17900</v>
      </c>
      <c r="G6" s="3">
        <v>28</v>
      </c>
    </row>
    <row r="7" spans="1:13" x14ac:dyDescent="0.35">
      <c r="A7" s="3" t="s">
        <v>16</v>
      </c>
      <c r="B7" s="3" t="s">
        <v>17</v>
      </c>
      <c r="C7" s="3" t="s">
        <v>13</v>
      </c>
      <c r="D7" s="4">
        <v>15700</v>
      </c>
      <c r="E7" s="4">
        <v>1200</v>
      </c>
      <c r="F7" s="4">
        <f t="shared" si="0"/>
        <v>16900</v>
      </c>
      <c r="G7" s="3">
        <v>28</v>
      </c>
    </row>
    <row r="8" spans="1:13" x14ac:dyDescent="0.35">
      <c r="A8" s="3" t="s">
        <v>16</v>
      </c>
      <c r="B8" s="3" t="s">
        <v>17</v>
      </c>
      <c r="C8" s="3" t="s">
        <v>14</v>
      </c>
      <c r="D8" s="4">
        <v>15700</v>
      </c>
      <c r="E8" s="4">
        <v>6700</v>
      </c>
      <c r="F8" s="4">
        <f t="shared" si="0"/>
        <v>22400</v>
      </c>
      <c r="G8" s="3">
        <v>28</v>
      </c>
    </row>
    <row r="9" spans="1:13" x14ac:dyDescent="0.35">
      <c r="A9" s="3" t="s">
        <v>16</v>
      </c>
      <c r="B9" s="3" t="s">
        <v>17</v>
      </c>
      <c r="C9" s="3" t="s">
        <v>15</v>
      </c>
      <c r="D9" s="4">
        <v>15700</v>
      </c>
      <c r="E9" s="4">
        <v>4000</v>
      </c>
      <c r="F9" s="4">
        <f t="shared" si="0"/>
        <v>19700</v>
      </c>
      <c r="G9" s="3">
        <v>28</v>
      </c>
    </row>
    <row r="10" spans="1:13" x14ac:dyDescent="0.35">
      <c r="A10" s="3" t="s">
        <v>18</v>
      </c>
      <c r="B10" s="3" t="s">
        <v>19</v>
      </c>
      <c r="C10" s="3" t="s">
        <v>10</v>
      </c>
      <c r="D10" s="4">
        <v>22000</v>
      </c>
      <c r="E10" s="4">
        <v>0</v>
      </c>
      <c r="F10" s="4">
        <f t="shared" si="0"/>
        <v>22000</v>
      </c>
      <c r="G10" s="3">
        <v>31</v>
      </c>
    </row>
    <row r="11" spans="1:13" x14ac:dyDescent="0.35">
      <c r="A11" s="3" t="s">
        <v>18</v>
      </c>
      <c r="B11" s="3" t="s">
        <v>19</v>
      </c>
      <c r="C11" s="3" t="s">
        <v>13</v>
      </c>
      <c r="D11" s="4">
        <v>22000</v>
      </c>
      <c r="E11" s="4">
        <v>1400</v>
      </c>
      <c r="F11" s="4">
        <f t="shared" si="0"/>
        <v>23400</v>
      </c>
      <c r="G11" s="3">
        <v>31</v>
      </c>
    </row>
    <row r="12" spans="1:13" x14ac:dyDescent="0.35">
      <c r="A12" s="3" t="s">
        <v>18</v>
      </c>
      <c r="B12" s="3" t="s">
        <v>19</v>
      </c>
      <c r="C12" s="3" t="s">
        <v>14</v>
      </c>
      <c r="D12" s="4">
        <v>22000</v>
      </c>
      <c r="E12" s="4">
        <v>0</v>
      </c>
      <c r="F12" s="4">
        <f t="shared" si="0"/>
        <v>22000</v>
      </c>
      <c r="G12" s="3">
        <v>31</v>
      </c>
    </row>
    <row r="13" spans="1:13" x14ac:dyDescent="0.35">
      <c r="A13" s="3" t="s">
        <v>18</v>
      </c>
      <c r="B13" s="3" t="s">
        <v>19</v>
      </c>
      <c r="C13" s="3" t="s">
        <v>15</v>
      </c>
      <c r="D13" s="4">
        <v>22000</v>
      </c>
      <c r="E13" s="4">
        <v>500</v>
      </c>
      <c r="F13" s="4">
        <f t="shared" si="0"/>
        <v>22500</v>
      </c>
      <c r="G13" s="3">
        <v>31</v>
      </c>
    </row>
    <row r="14" spans="1:13" x14ac:dyDescent="0.35">
      <c r="A14" s="3" t="s">
        <v>20</v>
      </c>
      <c r="B14" s="3" t="s">
        <v>21</v>
      </c>
      <c r="C14" s="3" t="s">
        <v>10</v>
      </c>
      <c r="D14" s="4">
        <v>14600</v>
      </c>
      <c r="E14" s="4">
        <v>4500</v>
      </c>
      <c r="F14" s="4">
        <f t="shared" si="0"/>
        <v>19100</v>
      </c>
      <c r="G14" s="3">
        <v>30</v>
      </c>
    </row>
    <row r="15" spans="1:13" x14ac:dyDescent="0.35">
      <c r="A15" s="3" t="s">
        <v>20</v>
      </c>
      <c r="B15" s="3" t="s">
        <v>21</v>
      </c>
      <c r="C15" s="3" t="s">
        <v>13</v>
      </c>
      <c r="D15" s="4">
        <v>14600</v>
      </c>
      <c r="E15" s="4">
        <v>3200</v>
      </c>
      <c r="F15" s="4">
        <f t="shared" si="0"/>
        <v>17800</v>
      </c>
      <c r="G15" s="3">
        <v>30</v>
      </c>
    </row>
    <row r="16" spans="1:13" x14ac:dyDescent="0.35">
      <c r="A16" s="3" t="s">
        <v>20</v>
      </c>
      <c r="B16" s="3" t="s">
        <v>21</v>
      </c>
      <c r="C16" s="3" t="s">
        <v>14</v>
      </c>
      <c r="D16" s="4">
        <v>14600</v>
      </c>
      <c r="E16" s="4">
        <v>2300</v>
      </c>
      <c r="F16" s="4">
        <f t="shared" si="0"/>
        <v>16900</v>
      </c>
      <c r="G16" s="3">
        <v>30</v>
      </c>
    </row>
    <row r="17" spans="1:7" x14ac:dyDescent="0.35">
      <c r="A17" s="3" t="s">
        <v>20</v>
      </c>
      <c r="B17" s="3" t="s">
        <v>21</v>
      </c>
      <c r="C17" s="3" t="s">
        <v>15</v>
      </c>
      <c r="D17" s="4">
        <v>14600</v>
      </c>
      <c r="E17" s="4">
        <v>1200</v>
      </c>
      <c r="F17" s="4">
        <f t="shared" si="0"/>
        <v>15800</v>
      </c>
      <c r="G17" s="3">
        <v>30</v>
      </c>
    </row>
  </sheetData>
  <pageMargins left="0.75" right="0.75" top="1" bottom="1" header="0.5" footer="0.5"/>
  <pageSetup paperSize="9" orientation="portrait" horizontalDpi="429496729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A55D3-53E4-405C-8732-CEE917CF77A4}">
  <sheetPr>
    <tabColor rgb="FFFF0000"/>
  </sheetPr>
  <dimension ref="A1:G22"/>
  <sheetViews>
    <sheetView workbookViewId="0"/>
  </sheetViews>
  <sheetFormatPr defaultColWidth="8.6640625" defaultRowHeight="18" outlineLevelRow="2" x14ac:dyDescent="0.35"/>
  <cols>
    <col min="1" max="1" width="17.83203125" style="3" customWidth="1"/>
    <col min="2" max="2" width="29.9140625" style="3" customWidth="1"/>
    <col min="3" max="3" width="10.33203125" style="3" customWidth="1"/>
    <col min="4" max="4" width="13.25" style="3" customWidth="1"/>
    <col min="5" max="5" width="16.9140625" style="3" customWidth="1"/>
    <col min="6" max="6" width="13.25" style="3" customWidth="1"/>
    <col min="7" max="7" width="15.1640625" style="3" customWidth="1"/>
    <col min="8" max="8" width="8.6640625" style="3"/>
    <col min="9" max="9" width="54.1640625" style="3" customWidth="1"/>
    <col min="10" max="10" width="39.33203125" style="3" customWidth="1"/>
    <col min="11" max="16384" width="8.6640625" style="3"/>
  </cols>
  <sheetData>
    <row r="1" spans="1:7" s="1" customFormat="1" ht="24" customHeight="1" x14ac:dyDescent="0.3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outlineLevel="2" x14ac:dyDescent="0.35">
      <c r="A2" s="3" t="s">
        <v>8</v>
      </c>
      <c r="B2" s="3" t="s">
        <v>9</v>
      </c>
      <c r="C2" s="3" t="s">
        <v>10</v>
      </c>
      <c r="D2" s="4">
        <v>13800</v>
      </c>
      <c r="E2" s="4">
        <v>0</v>
      </c>
      <c r="F2" s="4">
        <f>SUM(D2:E2)</f>
        <v>13800</v>
      </c>
      <c r="G2" s="3">
        <v>28</v>
      </c>
    </row>
    <row r="3" spans="1:7" outlineLevel="2" x14ac:dyDescent="0.35">
      <c r="A3" s="3" t="s">
        <v>8</v>
      </c>
      <c r="B3" s="3" t="s">
        <v>9</v>
      </c>
      <c r="C3" s="3" t="s">
        <v>13</v>
      </c>
      <c r="D3" s="4">
        <v>13800</v>
      </c>
      <c r="E3" s="4">
        <v>300</v>
      </c>
      <c r="F3" s="4">
        <f>SUM(D3:E3)</f>
        <v>14100</v>
      </c>
      <c r="G3" s="3">
        <v>28</v>
      </c>
    </row>
    <row r="4" spans="1:7" outlineLevel="2" x14ac:dyDescent="0.35">
      <c r="A4" s="3" t="s">
        <v>8</v>
      </c>
      <c r="B4" s="3" t="s">
        <v>9</v>
      </c>
      <c r="C4" s="3" t="s">
        <v>14</v>
      </c>
      <c r="D4" s="4">
        <v>13800</v>
      </c>
      <c r="E4" s="4">
        <v>0</v>
      </c>
      <c r="F4" s="4">
        <f>SUM(D4:E4)</f>
        <v>13800</v>
      </c>
      <c r="G4" s="3">
        <v>28</v>
      </c>
    </row>
    <row r="5" spans="1:7" outlineLevel="2" x14ac:dyDescent="0.35">
      <c r="A5" s="3" t="s">
        <v>8</v>
      </c>
      <c r="B5" s="3" t="s">
        <v>9</v>
      </c>
      <c r="C5" s="3" t="s">
        <v>15</v>
      </c>
      <c r="D5" s="4">
        <v>13800</v>
      </c>
      <c r="E5" s="4">
        <v>2000</v>
      </c>
      <c r="F5" s="4">
        <f>SUM(D5:E5)</f>
        <v>15800</v>
      </c>
      <c r="G5" s="3">
        <v>28</v>
      </c>
    </row>
    <row r="6" spans="1:7" outlineLevel="1" x14ac:dyDescent="0.35">
      <c r="B6" s="7" t="s">
        <v>22</v>
      </c>
      <c r="D6" s="4">
        <f>SUBTOTAL(9,D2:D5)</f>
        <v>55200</v>
      </c>
      <c r="E6" s="4">
        <f>SUBTOTAL(9,E2:E5)</f>
        <v>2300</v>
      </c>
      <c r="F6" s="4">
        <f>SUBTOTAL(9,F2:F5)</f>
        <v>57500</v>
      </c>
    </row>
    <row r="7" spans="1:7" outlineLevel="2" x14ac:dyDescent="0.35">
      <c r="A7" s="3" t="s">
        <v>16</v>
      </c>
      <c r="B7" s="3" t="s">
        <v>17</v>
      </c>
      <c r="C7" s="3" t="s">
        <v>10</v>
      </c>
      <c r="D7" s="4">
        <v>15700</v>
      </c>
      <c r="E7" s="4">
        <v>2200</v>
      </c>
      <c r="F7" s="4">
        <f>SUM(D7:E7)</f>
        <v>17900</v>
      </c>
      <c r="G7" s="3">
        <v>28</v>
      </c>
    </row>
    <row r="8" spans="1:7" outlineLevel="2" x14ac:dyDescent="0.35">
      <c r="A8" s="3" t="s">
        <v>16</v>
      </c>
      <c r="B8" s="3" t="s">
        <v>17</v>
      </c>
      <c r="C8" s="3" t="s">
        <v>13</v>
      </c>
      <c r="D8" s="4">
        <v>15700</v>
      </c>
      <c r="E8" s="4">
        <v>1200</v>
      </c>
      <c r="F8" s="4">
        <f>SUM(D8:E8)</f>
        <v>16900</v>
      </c>
      <c r="G8" s="3">
        <v>28</v>
      </c>
    </row>
    <row r="9" spans="1:7" outlineLevel="2" x14ac:dyDescent="0.35">
      <c r="A9" s="3" t="s">
        <v>16</v>
      </c>
      <c r="B9" s="3" t="s">
        <v>17</v>
      </c>
      <c r="C9" s="3" t="s">
        <v>14</v>
      </c>
      <c r="D9" s="4">
        <v>15700</v>
      </c>
      <c r="E9" s="4">
        <v>6700</v>
      </c>
      <c r="F9" s="4">
        <f>SUM(D9:E9)</f>
        <v>22400</v>
      </c>
      <c r="G9" s="3">
        <v>28</v>
      </c>
    </row>
    <row r="10" spans="1:7" outlineLevel="2" x14ac:dyDescent="0.35">
      <c r="A10" s="3" t="s">
        <v>16</v>
      </c>
      <c r="B10" s="3" t="s">
        <v>17</v>
      </c>
      <c r="C10" s="3" t="s">
        <v>15</v>
      </c>
      <c r="D10" s="4">
        <v>15700</v>
      </c>
      <c r="E10" s="4">
        <v>4000</v>
      </c>
      <c r="F10" s="4">
        <f>SUM(D10:E10)</f>
        <v>19700</v>
      </c>
      <c r="G10" s="3">
        <v>28</v>
      </c>
    </row>
    <row r="11" spans="1:7" outlineLevel="1" x14ac:dyDescent="0.35">
      <c r="B11" s="7" t="s">
        <v>23</v>
      </c>
      <c r="D11" s="4">
        <f>SUBTOTAL(9,D7:D10)</f>
        <v>62800</v>
      </c>
      <c r="E11" s="4">
        <f>SUBTOTAL(9,E7:E10)</f>
        <v>14100</v>
      </c>
      <c r="F11" s="4">
        <f>SUBTOTAL(9,F7:F10)</f>
        <v>76900</v>
      </c>
    </row>
    <row r="12" spans="1:7" outlineLevel="2" x14ac:dyDescent="0.35">
      <c r="A12" s="3" t="s">
        <v>18</v>
      </c>
      <c r="B12" s="3" t="s">
        <v>19</v>
      </c>
      <c r="C12" s="3" t="s">
        <v>10</v>
      </c>
      <c r="D12" s="4">
        <v>22000</v>
      </c>
      <c r="E12" s="4">
        <v>0</v>
      </c>
      <c r="F12" s="4">
        <f>SUM(D12:E12)</f>
        <v>22000</v>
      </c>
      <c r="G12" s="3">
        <v>31</v>
      </c>
    </row>
    <row r="13" spans="1:7" outlineLevel="2" x14ac:dyDescent="0.35">
      <c r="A13" s="3" t="s">
        <v>18</v>
      </c>
      <c r="B13" s="3" t="s">
        <v>19</v>
      </c>
      <c r="C13" s="3" t="s">
        <v>13</v>
      </c>
      <c r="D13" s="4">
        <v>22000</v>
      </c>
      <c r="E13" s="4">
        <v>1400</v>
      </c>
      <c r="F13" s="4">
        <f>SUM(D13:E13)</f>
        <v>23400</v>
      </c>
      <c r="G13" s="3">
        <v>31</v>
      </c>
    </row>
    <row r="14" spans="1:7" outlineLevel="2" x14ac:dyDescent="0.35">
      <c r="A14" s="3" t="s">
        <v>18</v>
      </c>
      <c r="B14" s="3" t="s">
        <v>19</v>
      </c>
      <c r="C14" s="3" t="s">
        <v>14</v>
      </c>
      <c r="D14" s="4">
        <v>22000</v>
      </c>
      <c r="E14" s="4">
        <v>0</v>
      </c>
      <c r="F14" s="4">
        <f>SUM(D14:E14)</f>
        <v>22000</v>
      </c>
      <c r="G14" s="3">
        <v>31</v>
      </c>
    </row>
    <row r="15" spans="1:7" outlineLevel="2" x14ac:dyDescent="0.35">
      <c r="A15" s="3" t="s">
        <v>18</v>
      </c>
      <c r="B15" s="3" t="s">
        <v>19</v>
      </c>
      <c r="C15" s="3" t="s">
        <v>15</v>
      </c>
      <c r="D15" s="4">
        <v>22000</v>
      </c>
      <c r="E15" s="4">
        <v>500</v>
      </c>
      <c r="F15" s="4">
        <f>SUM(D15:E15)</f>
        <v>22500</v>
      </c>
      <c r="G15" s="3">
        <v>31</v>
      </c>
    </row>
    <row r="16" spans="1:7" outlineLevel="1" x14ac:dyDescent="0.35">
      <c r="B16" s="7" t="s">
        <v>24</v>
      </c>
      <c r="D16" s="4">
        <f>SUBTOTAL(9,D12:D15)</f>
        <v>88000</v>
      </c>
      <c r="E16" s="4">
        <f>SUBTOTAL(9,E12:E15)</f>
        <v>1900</v>
      </c>
      <c r="F16" s="4">
        <f>SUBTOTAL(9,F12:F15)</f>
        <v>89900</v>
      </c>
    </row>
    <row r="17" spans="1:7" outlineLevel="2" x14ac:dyDescent="0.35">
      <c r="A17" s="3" t="s">
        <v>20</v>
      </c>
      <c r="B17" s="3" t="s">
        <v>21</v>
      </c>
      <c r="C17" s="3" t="s">
        <v>10</v>
      </c>
      <c r="D17" s="4">
        <v>14600</v>
      </c>
      <c r="E17" s="4">
        <v>4500</v>
      </c>
      <c r="F17" s="4">
        <f>SUM(D17:E17)</f>
        <v>19100</v>
      </c>
      <c r="G17" s="3">
        <v>30</v>
      </c>
    </row>
    <row r="18" spans="1:7" outlineLevel="2" x14ac:dyDescent="0.35">
      <c r="A18" s="3" t="s">
        <v>20</v>
      </c>
      <c r="B18" s="3" t="s">
        <v>21</v>
      </c>
      <c r="C18" s="3" t="s">
        <v>13</v>
      </c>
      <c r="D18" s="4">
        <v>14600</v>
      </c>
      <c r="E18" s="4">
        <v>3200</v>
      </c>
      <c r="F18" s="4">
        <f>SUM(D18:E18)</f>
        <v>17800</v>
      </c>
      <c r="G18" s="3">
        <v>30</v>
      </c>
    </row>
    <row r="19" spans="1:7" outlineLevel="2" x14ac:dyDescent="0.35">
      <c r="A19" s="3" t="s">
        <v>20</v>
      </c>
      <c r="B19" s="3" t="s">
        <v>21</v>
      </c>
      <c r="C19" s="3" t="s">
        <v>14</v>
      </c>
      <c r="D19" s="4">
        <v>14600</v>
      </c>
      <c r="E19" s="4">
        <v>2300</v>
      </c>
      <c r="F19" s="4">
        <f>SUM(D19:E19)</f>
        <v>16900</v>
      </c>
      <c r="G19" s="3">
        <v>30</v>
      </c>
    </row>
    <row r="20" spans="1:7" outlineLevel="2" x14ac:dyDescent="0.35">
      <c r="A20" s="3" t="s">
        <v>20</v>
      </c>
      <c r="B20" s="3" t="s">
        <v>21</v>
      </c>
      <c r="C20" s="3" t="s">
        <v>15</v>
      </c>
      <c r="D20" s="4">
        <v>14600</v>
      </c>
      <c r="E20" s="4">
        <v>1200</v>
      </c>
      <c r="F20" s="4">
        <f>SUM(D20:E20)</f>
        <v>15800</v>
      </c>
      <c r="G20" s="3">
        <v>30</v>
      </c>
    </row>
    <row r="21" spans="1:7" outlineLevel="1" x14ac:dyDescent="0.35">
      <c r="B21" s="7" t="s">
        <v>25</v>
      </c>
      <c r="D21" s="4">
        <f>SUBTOTAL(9,D17:D20)</f>
        <v>58400</v>
      </c>
      <c r="E21" s="4">
        <f>SUBTOTAL(9,E17:E20)</f>
        <v>11200</v>
      </c>
      <c r="F21" s="4">
        <f>SUBTOTAL(9,F17:F20)</f>
        <v>69600</v>
      </c>
    </row>
    <row r="22" spans="1:7" x14ac:dyDescent="0.35">
      <c r="B22" s="7" t="s">
        <v>26</v>
      </c>
      <c r="D22" s="4">
        <f>SUBTOTAL(9,D2:D20)</f>
        <v>264400</v>
      </c>
      <c r="E22" s="4">
        <f>SUBTOTAL(9,E2:E20)</f>
        <v>29500</v>
      </c>
      <c r="F22" s="4">
        <f>SUBTOTAL(9,F2:F20)</f>
        <v>293900</v>
      </c>
    </row>
  </sheetData>
  <pageMargins left="0.75" right="0.75" top="1" bottom="1" header="0.5" footer="0.5"/>
  <pageSetup paperSize="9" orientation="portrait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Delsumma</vt:lpstr>
      <vt:lpstr>Delsumma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2026-01-09T15:54:20Z</dcterms:modified>
</cp:coreProperties>
</file>